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<sst xmlns="http://schemas.openxmlformats.org/spreadsheetml/2006/main" count="89" uniqueCount="88">
  <si>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</si>
  <si>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</si>
  <si>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</si>
  <si>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</si>
  <si>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</si>
  <si>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</si>
  <si>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</si>
  <si>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</si>
  <si>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</si>
  <si>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</si>
  <si>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</si>
  <si>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</si>
  <si>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</si>
  <si>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</si>
  <si>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</si>
  <si>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</si>
  <si>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</si>
  <si>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</si>
  <si>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</si>
  <si>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</si>
  <si>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</si>
  <si>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</si>
  <si>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</si>
  <si>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</si>
  <si>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</si>
  <si>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</si>
  <si>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</si>
  <si>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</si>
  <si>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</si>
  <si>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</si>
  <si>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</si>
  <si>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</si>
  <si>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</si>
  <si>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</si>
  <si>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</si>
  <si>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</si>
  <si>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</si>
  <si>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</si>
  <si>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</si>
  <si>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</si>
  <si>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</si>
  <si>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</si>
  <si>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</si>
  <si>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</si>
  <si>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</si>
  <si>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</si>
  <si>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</si>
  <si>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</si>
  <si>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</si>
  <si>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</si>
  <si>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</si>
  <si>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</si>
  <si>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</si>
  <si>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</si>
  <si>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</si>
  <si>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</si>
  <si>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</si>
  <si>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</si>
  <si>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</si>
  <si>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</si>
  <si>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</si>
  <si>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</si>
  <si>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</si>
  <si>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</si>
  <si>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</si>
  <si>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</si>
  <si>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</si>
  <si>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</si>
  <si>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</si>
  <si>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</si>
  <si>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</si>
  <si>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</si>
  <si>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</si>
  <si>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</si>
  <si>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</si>
  <si>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</si>
  <si>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</si>
  <si>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</si>
  <si>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</si>
  <si>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</si>
  <si>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</si>
  <si>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</si>
  <si>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</si>
  <si>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</si>
  <si>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t>Dạy trên 12 tháng.</t>
  </si>
  <si>
    <r>
      <t xml:space="preserve">         Họ và tên: </t>
    </r>
    <r>
      <rPr>
        <b/>
        <sz val="13"/>
        <color rgb="FF000000"/>
        <rFont val="Times New Roman"/>
        <family val="1"/>
      </rPr>
      <t>NGUYỄN THANH VŨ</t>
    </r>
  </si>
  <si>
    <t>Bằng ĐH Cơ khí chế tạo</t>
  </si>
  <si>
    <t>chứng chỉ sư phạm bậc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</si>
</sst>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H76" sqref="H76"/>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8" t="s">
        <v>60</v>
      </c>
      <c r="B6" s="78"/>
      <c r="C6" s="78"/>
      <c r="D6" s="78"/>
      <c r="E6" s="78"/>
      <c r="F6" s="78"/>
      <c r="G6" s="78"/>
      <c r="H6" s="78"/>
      <c r="I6" s="78"/>
      <c r="J6" s="78"/>
    </row>
    <row r="7" spans="1:13" ht="17.399999999999999" x14ac:dyDescent="0.3">
      <c r="A7" s="78" t="s">
        <v>61</v>
      </c>
      <c r="B7" s="78"/>
      <c r="C7" s="78"/>
      <c r="D7" s="78"/>
      <c r="E7" s="78"/>
      <c r="F7" s="78"/>
      <c r="G7" s="78"/>
      <c r="H7" s="78"/>
      <c r="I7" s="78"/>
      <c r="J7" s="78"/>
    </row>
    <row r="8" spans="1:13" ht="16.8" x14ac:dyDescent="0.3">
      <c r="A8" s="79" t="s">
        <v>85</v>
      </c>
      <c r="B8" s="79"/>
      <c r="C8" s="79"/>
      <c r="D8" s="79"/>
      <c r="E8" s="79"/>
      <c r="F8" s="79"/>
      <c r="G8" s="79"/>
      <c r="H8" s="79"/>
      <c r="I8" s="79"/>
      <c r="J8" s="79"/>
    </row>
    <row r="9" spans="1:13" ht="16.8" x14ac:dyDescent="0.3">
      <c r="A9" s="79" t="s">
        <v>81</v>
      </c>
      <c r="B9" s="79"/>
      <c r="C9" s="79"/>
      <c r="D9" s="79"/>
      <c r="E9" s="79"/>
      <c r="F9" s="79"/>
      <c r="G9" s="79"/>
      <c r="H9" s="79"/>
      <c r="I9" s="79"/>
      <c r="J9" s="79"/>
    </row>
    <row r="10" spans="1:13" ht="16.8" x14ac:dyDescent="0.3">
      <c r="A10" s="79" t="s">
        <v>82</v>
      </c>
      <c r="B10" s="79"/>
      <c r="C10" s="79"/>
      <c r="D10" s="79"/>
      <c r="E10" s="79"/>
      <c r="F10" s="79"/>
      <c r="G10" s="79"/>
      <c r="H10" s="79"/>
      <c r="I10" s="79"/>
      <c r="J10" s="79"/>
    </row>
    <row r="11" spans="1:13" ht="20.399999999999999" customHeight="1" x14ac:dyDescent="0.3">
      <c r="A11" s="33" t="s">
        <v>83</v>
      </c>
      <c r="B11" s="33"/>
      <c r="C11" s="33"/>
      <c r="D11" s="33"/>
      <c r="E11" s="33"/>
      <c r="F11" s="33"/>
      <c r="G11" s="33"/>
      <c r="H11" s="33"/>
      <c r="I11" s="33"/>
      <c r="J11" s="33"/>
    </row>
    <row r="12" spans="1:13" ht="54" customHeight="1" x14ac:dyDescent="0.3">
      <c r="A12" s="77" t="s">
        <v>80</v>
      </c>
      <c r="B12" s="77"/>
      <c r="C12" s="77"/>
      <c r="D12" s="77"/>
      <c r="E12" s="77"/>
      <c r="F12" s="77"/>
      <c r="G12" s="77"/>
      <c r="H12" s="77"/>
      <c r="I12" s="77"/>
      <c r="J12" s="77"/>
    </row>
    <row r="13" spans="1:13" ht="9.6" customHeight="1" thickBot="1" x14ac:dyDescent="0.5">
      <c r="B13" s="18"/>
      <c r="C13" s="18"/>
      <c r="D13" s="34"/>
      <c r="E13" s="34"/>
      <c r="F13" s="18"/>
      <c r="G13" s="18"/>
      <c r="H13" s="18"/>
      <c r="I13" s="18"/>
      <c r="J13" s="49"/>
    </row>
    <row r="14" spans="1:13" ht="17.399999999999999" customHeight="1" thickBot="1" x14ac:dyDescent="0.35">
      <c r="A14" s="70" t="s">
        <v>0</v>
      </c>
      <c r="B14" s="70" t="s">
        <v>1</v>
      </c>
      <c r="C14" s="70" t="s">
        <v>1</v>
      </c>
      <c r="D14" s="72" t="s">
        <v>2</v>
      </c>
      <c r="E14" s="73"/>
      <c r="F14" s="74"/>
      <c r="G14" s="72" t="s">
        <v>3</v>
      </c>
      <c r="H14" s="73"/>
      <c r="I14" s="73"/>
      <c r="J14" s="74"/>
      <c r="M14" s="19"/>
    </row>
    <row r="15" spans="1:13" ht="130.19999999999999" thickBot="1" x14ac:dyDescent="0.35">
      <c r="A15" s="71"/>
      <c r="B15" s="71"/>
      <c r="C15" s="71"/>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16</v>
      </c>
      <c r="E16" s="22">
        <f>(D16/B16)</f>
        <v>0.8</v>
      </c>
      <c r="F16" s="40" t="str">
        <f>IF(E16&gt;=0.5,"Đạt","Không đạt")</f>
        <v>Đạt</v>
      </c>
      <c r="G16" s="21">
        <f>SUM(G17,G24,G27)</f>
        <v>0</v>
      </c>
      <c r="H16" s="21">
        <f>SUM(H17,H24,H27)</f>
        <v>6</v>
      </c>
      <c r="I16" s="22">
        <f t="shared" ref="I16:I47" si="0">(H16/B16)</f>
        <v>0.3</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6</v>
      </c>
      <c r="I17" s="26">
        <f t="shared" si="0"/>
        <v>0.5</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86</v>
      </c>
    </row>
    <row r="19" spans="1:10" ht="24.6" thickBot="1" x14ac:dyDescent="0.35">
      <c r="A19" s="6" t="s">
        <v>7</v>
      </c>
      <c r="B19" s="42">
        <v>2</v>
      </c>
      <c r="C19" s="3">
        <v>2</v>
      </c>
      <c r="D19" s="36">
        <v>2</v>
      </c>
      <c r="E19" s="44">
        <f t="shared" ref="E19:E23" si="1">(D19/B19)</f>
        <v>1</v>
      </c>
      <c r="F19" s="51"/>
      <c r="G19" s="59"/>
      <c r="H19" s="15">
        <v>1</v>
      </c>
      <c r="I19" s="16">
        <f t="shared" si="0"/>
        <v>0.5</v>
      </c>
      <c r="J19" s="54"/>
    </row>
    <row r="20" spans="1:10" ht="24.6" thickBot="1" x14ac:dyDescent="0.35">
      <c r="A20" s="6" t="s">
        <v>8</v>
      </c>
      <c r="B20" s="42">
        <v>2</v>
      </c>
      <c r="C20" s="3">
        <v>2</v>
      </c>
      <c r="D20" s="36">
        <v>2</v>
      </c>
      <c r="E20" s="44">
        <f t="shared" si="1"/>
        <v>1</v>
      </c>
      <c r="F20" s="51"/>
      <c r="G20" s="59"/>
      <c r="H20" s="15">
        <v>1</v>
      </c>
      <c r="I20" s="16">
        <f t="shared" si="0"/>
        <v>0.5</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0</v>
      </c>
      <c r="I22" s="16">
        <f t="shared" si="0"/>
        <v>0</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0</v>
      </c>
      <c r="E28" s="44">
        <f t="shared" ref="E28:E29" si="3">(D28/B28)</f>
        <v>0</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37</v>
      </c>
      <c r="I30" s="22">
        <f t="shared" si="0"/>
        <v>0.71153846153846156</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2" t="s">
        <v>87</v>
      </c>
    </row>
    <row r="33" spans="1:10" ht="24.6" thickBot="1" x14ac:dyDescent="0.35">
      <c r="A33" s="6" t="s">
        <v>20</v>
      </c>
      <c r="B33" s="42">
        <v>2</v>
      </c>
      <c r="C33" s="3">
        <v>2</v>
      </c>
      <c r="D33" s="36">
        <v>2</v>
      </c>
      <c r="E33" s="44">
        <f t="shared" si="4"/>
        <v>1</v>
      </c>
      <c r="F33" s="3"/>
      <c r="G33" s="59"/>
      <c r="H33" s="15">
        <v>2</v>
      </c>
      <c r="I33" s="16">
        <f t="shared" si="0"/>
        <v>1</v>
      </c>
      <c r="J33" s="61" t="s">
        <v>84</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6</v>
      </c>
      <c r="I34" s="26">
        <f t="shared" si="0"/>
        <v>0.5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0</v>
      </c>
      <c r="I38" s="16">
        <f t="shared" si="0"/>
        <v>0</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14</v>
      </c>
      <c r="E66" s="22">
        <f>(D66/B66)</f>
        <v>0.875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row>
    <row r="74" spans="1:10" ht="36.6" thickBot="1" x14ac:dyDescent="0.35">
      <c r="A74" s="9" t="s">
        <v>54</v>
      </c>
      <c r="B74" s="42">
        <v>2</v>
      </c>
      <c r="C74" s="14">
        <v>2</v>
      </c>
      <c r="D74" s="36">
        <v>0</v>
      </c>
      <c r="E74" s="44">
        <f t="shared" si="15"/>
        <v>0</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82</v>
      </c>
      <c r="E78" s="57">
        <f>(D78/B78)</f>
        <v>0.93181818181818177</v>
      </c>
      <c r="F78" s="3"/>
      <c r="G78" s="58">
        <f>SUM(G16,G30,G66)</f>
        <v>0</v>
      </c>
      <c r="H78" s="12">
        <f>SUM(H16,H30,H66)</f>
        <v>49</v>
      </c>
      <c r="I78" s="57">
        <f t="shared" si="8"/>
        <v>0.55681818181818177</v>
      </c>
      <c r="J78" s="3"/>
    </row>
    <row r="79" spans="1:10" ht="16.2" thickBot="1" x14ac:dyDescent="0.35">
      <c r="A79" s="10" t="s">
        <v>58</v>
      </c>
      <c r="B79" s="41">
        <v>100</v>
      </c>
      <c r="C79" s="5">
        <f>(C78*B79)/B78</f>
        <v>100</v>
      </c>
      <c r="D79" s="13">
        <f>(D78*B79)/B78</f>
        <v>93.181818181818187</v>
      </c>
      <c r="E79" s="57">
        <f>(D79/B79)</f>
        <v>0.93181818181818188</v>
      </c>
      <c r="F79" s="3"/>
      <c r="G79" s="60">
        <f>(G78/B78)*100</f>
        <v>0</v>
      </c>
      <c r="H79" s="13">
        <f>(H78*B79)/B78</f>
        <v>55.68181818181818</v>
      </c>
      <c r="I79" s="57">
        <f t="shared" si="8"/>
        <v>0.55681818181818177</v>
      </c>
      <c r="J79" s="3"/>
    </row>
    <row r="80" spans="1:10" ht="36" customHeight="1" thickBot="1" x14ac:dyDescent="0.35">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6" t="s">
        <v>74</v>
      </c>
      <c r="B82" s="67"/>
      <c r="C82" s="67"/>
      <c r="D82" s="67"/>
      <c r="E82" s="67"/>
      <c r="H82" s="68" t="s">
        <v>75</v>
      </c>
      <c r="I82" s="69"/>
      <c r="J82" s="69"/>
    </row>
    <row r="86" spans="1:10" ht="15.6" customHeight="1" x14ac:dyDescent="0.3">
      <c r="A86" s="65"/>
      <c r="B86" s="65"/>
      <c r="C86" s="65"/>
      <c r="D86" s="65"/>
      <c r="I86" s="63"/>
      <c r="J86" s="64"/>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2018-05-08T03:11:53Z</dcterms:modified>
</cp:coreProperties>
</file>